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0515" windowHeight="7230"/>
  </bookViews>
  <sheets>
    <sheet name="CENTRALIZATOR" sheetId="4" r:id="rId1"/>
    <sheet name="etapaI" sheetId="2" r:id="rId2"/>
    <sheet name="etapaII" sheetId="1" r:id="rId3"/>
  </sheets>
  <definedNames>
    <definedName name="_xlnm.Print_Area" localSheetId="0">CENTRALIZATOR!$A$1:$D$11</definedName>
    <definedName name="_xlnm.Print_Area" localSheetId="1">etapaI!$A$1:$J$14</definedName>
    <definedName name="_xlnm.Print_Area" localSheetId="2">etapaII!$A$1:$I$27</definedName>
  </definedNames>
  <calcPr calcId="124519"/>
</workbook>
</file>

<file path=xl/calcChain.xml><?xml version="1.0" encoding="utf-8"?>
<calcChain xmlns="http://schemas.openxmlformats.org/spreadsheetml/2006/main">
  <c r="I19" i="1"/>
  <c r="I5"/>
  <c r="I18"/>
  <c r="I14"/>
  <c r="I13"/>
  <c r="I10"/>
  <c r="I8"/>
  <c r="I7"/>
  <c r="I6"/>
  <c r="J8" i="2"/>
  <c r="J7"/>
  <c r="J6"/>
  <c r="I9" i="1"/>
  <c r="J13" i="2"/>
  <c r="C4" i="4"/>
  <c r="I25" i="1"/>
  <c r="C5" i="4"/>
  <c r="C7" l="1"/>
</calcChain>
</file>

<file path=xl/sharedStrings.xml><?xml version="1.0" encoding="utf-8"?>
<sst xmlns="http://schemas.openxmlformats.org/spreadsheetml/2006/main" count="38" uniqueCount="27">
  <si>
    <t>Nr. Ore</t>
  </si>
  <si>
    <t>Lei/ora</t>
  </si>
  <si>
    <t>Total</t>
  </si>
  <si>
    <t>Nr. personal auxiliar</t>
  </si>
  <si>
    <t>Nr. specialisti</t>
  </si>
  <si>
    <t>Nr. persoane angajate temporar (muncitori necalificati)</t>
  </si>
  <si>
    <t>Topografie arheologica si GIS</t>
  </si>
  <si>
    <t>Coordonare managerială a proiectului</t>
  </si>
  <si>
    <t>Elaborare documentație (Raport de diagnostic arheologic)</t>
  </si>
  <si>
    <t xml:space="preserve">Etapa 1 - Realizarea unei evaluări preliminare </t>
  </si>
  <si>
    <t>Etapa 3 - Cercetare arheologica preventiva</t>
  </si>
  <si>
    <r>
      <t xml:space="preserve">Logistică (un excavator cu cupa de taluz + utilaje) - </t>
    </r>
    <r>
      <rPr>
        <b/>
        <i/>
        <sz val="12"/>
        <color indexed="8"/>
        <rFont val="Times New Roman"/>
        <family val="1"/>
      </rPr>
      <t>calculul la zi lucratoare</t>
    </r>
  </si>
  <si>
    <r>
      <t>Materiale auxiliare, cheltuieli legate de transport, regie etc. (</t>
    </r>
    <r>
      <rPr>
        <b/>
        <i/>
        <sz val="12"/>
        <color indexed="8"/>
        <rFont val="Times New Roman"/>
        <family val="1"/>
      </rPr>
      <t>calculate la zi lucratoare</t>
    </r>
    <r>
      <rPr>
        <b/>
        <sz val="12"/>
        <color indexed="8"/>
        <rFont val="Times New Roman"/>
        <family val="1"/>
      </rPr>
      <t xml:space="preserve">) </t>
    </r>
  </si>
  <si>
    <t>TOTAL</t>
  </si>
  <si>
    <t>DENUMIRE ACIVITATE</t>
  </si>
  <si>
    <t>NR. CRT.</t>
  </si>
  <si>
    <t>Nr zile de lucru</t>
  </si>
  <si>
    <r>
      <t>Materiale auxiliare, cheltuieli legate de transport, regie etc. (</t>
    </r>
    <r>
      <rPr>
        <b/>
        <i/>
        <sz val="12"/>
        <color indexed="8"/>
        <rFont val="Times New Roman"/>
        <family val="1"/>
      </rPr>
      <t>calculate la zi lucratoare</t>
    </r>
    <r>
      <rPr>
        <b/>
        <sz val="12"/>
        <color indexed="8"/>
        <rFont val="Times New Roman"/>
        <family val="1"/>
      </rPr>
      <t>) Lei</t>
    </r>
  </si>
  <si>
    <t xml:space="preserve">TOTAL  EVALUARE </t>
  </si>
  <si>
    <t>VALOARE ESTIMATA LEI, FARA TVA</t>
  </si>
  <si>
    <t>CENTRALIZATOR STUDIUL ARHEOLOGIC</t>
  </si>
  <si>
    <t>Anexa 2 la Propunerea financiara</t>
  </si>
  <si>
    <t>ETAPA 1-EVALUARE PRELIMINARA</t>
  </si>
  <si>
    <t xml:space="preserve">TOTAL </t>
  </si>
  <si>
    <t xml:space="preserve">Etapa 2 - Evaluare de teren (Diagnostic intruziv) </t>
  </si>
  <si>
    <t>ETAPA 2-EVALUARE DE TEREN (DIAGNOSTIC INTRUZIV)</t>
  </si>
  <si>
    <t xml:space="preserve">Nota: Datele referitoare la personal, logistica si materialele auxiliare cuprinse in tabelul din anexa 2 la propunerea Financiara sunt doar informative, acestea putand fi modificate. Personalul aferent fiecarei etape se va stabili de catre Prestator in functie de necesitati.
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</si>
</sst>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38"/>
      <scheme val="minor"/>
    </font>
    <font>
      <b/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/>
    <xf numFmtId="0" fontId="4" fillId="0" borderId="0" xfId="0" applyFont="1"/>
    <xf numFmtId="4" fontId="4" fillId="0" borderId="0" xfId="0" applyNumberFormat="1" applyFont="1"/>
    <xf numFmtId="0" fontId="4" fillId="0" borderId="0" xfId="0" applyFont="1" applyAlignment="1">
      <alignment horizontal="justify" vertical="center"/>
    </xf>
    <xf numFmtId="0" fontId="4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/>
    <xf numFmtId="4" fontId="6" fillId="0" borderId="0" xfId="0" applyNumberFormat="1" applyFont="1" applyBorder="1"/>
    <xf numFmtId="4" fontId="5" fillId="0" borderId="0" xfId="0" applyNumberFormat="1" applyFont="1" applyBorder="1"/>
    <xf numFmtId="0" fontId="7" fillId="0" borderId="0" xfId="0" applyFont="1" applyFill="1" applyBorder="1" applyAlignment="1"/>
    <xf numFmtId="0" fontId="8" fillId="0" borderId="0" xfId="0" applyFont="1" applyFill="1" applyAlignment="1"/>
    <xf numFmtId="0" fontId="6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6" xfId="0" applyFont="1" applyBorder="1" applyAlignment="1"/>
    <xf numFmtId="0" fontId="6" fillId="0" borderId="7" xfId="0" applyFont="1" applyBorder="1" applyAlignment="1"/>
    <xf numFmtId="0" fontId="6" fillId="0" borderId="8" xfId="0" applyFont="1" applyBorder="1" applyAlignment="1"/>
    <xf numFmtId="0" fontId="6" fillId="0" borderId="9" xfId="0" applyFont="1" applyFill="1" applyBorder="1" applyAlignment="1"/>
    <xf numFmtId="0" fontId="6" fillId="0" borderId="10" xfId="0" applyFont="1" applyBorder="1"/>
    <xf numFmtId="4" fontId="5" fillId="0" borderId="11" xfId="0" applyNumberFormat="1" applyFont="1" applyBorder="1"/>
    <xf numFmtId="3" fontId="6" fillId="0" borderId="7" xfId="0" applyNumberFormat="1" applyFont="1" applyBorder="1" applyAlignment="1"/>
    <xf numFmtId="3" fontId="6" fillId="0" borderId="9" xfId="0" applyNumberFormat="1" applyFont="1" applyFill="1" applyBorder="1" applyAlignment="1"/>
    <xf numFmtId="3" fontId="5" fillId="0" borderId="11" xfId="0" applyNumberFormat="1" applyFont="1" applyBorder="1"/>
    <xf numFmtId="3" fontId="5" fillId="0" borderId="9" xfId="0" applyNumberFormat="1" applyFont="1" applyBorder="1"/>
    <xf numFmtId="3" fontId="7" fillId="0" borderId="12" xfId="0" applyNumberFormat="1" applyFont="1" applyBorder="1" applyAlignment="1"/>
    <xf numFmtId="3" fontId="7" fillId="0" borderId="13" xfId="0" applyNumberFormat="1" applyFont="1" applyBorder="1" applyAlignment="1"/>
    <xf numFmtId="3" fontId="6" fillId="0" borderId="3" xfId="0" applyNumberFormat="1" applyFont="1" applyBorder="1"/>
    <xf numFmtId="3" fontId="6" fillId="0" borderId="9" xfId="0" applyNumberFormat="1" applyFont="1" applyBorder="1"/>
    <xf numFmtId="3" fontId="6" fillId="0" borderId="7" xfId="0" applyNumberFormat="1" applyFont="1" applyBorder="1"/>
    <xf numFmtId="3" fontId="4" fillId="0" borderId="0" xfId="0" applyNumberFormat="1" applyFont="1"/>
    <xf numFmtId="3" fontId="4" fillId="0" borderId="0" xfId="0" applyNumberFormat="1" applyFont="1" applyFill="1"/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justify" vertical="center"/>
    </xf>
    <xf numFmtId="3" fontId="7" fillId="0" borderId="14" xfId="0" applyNumberFormat="1" applyFont="1" applyFill="1" applyBorder="1" applyAlignment="1"/>
    <xf numFmtId="3" fontId="7" fillId="0" borderId="15" xfId="0" applyNumberFormat="1" applyFont="1" applyFill="1" applyBorder="1" applyAlignment="1"/>
    <xf numFmtId="3" fontId="6" fillId="0" borderId="3" xfId="0" applyNumberFormat="1" applyFont="1" applyFill="1" applyBorder="1"/>
    <xf numFmtId="3" fontId="6" fillId="0" borderId="9" xfId="0" applyNumberFormat="1" applyFont="1" applyFill="1" applyBorder="1"/>
    <xf numFmtId="3" fontId="6" fillId="0" borderId="0" xfId="0" applyNumberFormat="1" applyFont="1" applyFill="1" applyBorder="1"/>
    <xf numFmtId="3" fontId="6" fillId="0" borderId="3" xfId="0" applyNumberFormat="1" applyFont="1" applyFill="1" applyBorder="1" applyAlignment="1">
      <alignment horizontal="right"/>
    </xf>
    <xf numFmtId="3" fontId="6" fillId="0" borderId="9" xfId="0" applyNumberFormat="1" applyFont="1" applyFill="1" applyBorder="1" applyAlignment="1">
      <alignment horizontal="right"/>
    </xf>
    <xf numFmtId="3" fontId="6" fillId="0" borderId="3" xfId="0" applyNumberFormat="1" applyFont="1" applyFill="1" applyBorder="1" applyAlignment="1">
      <alignment vertical="center"/>
    </xf>
    <xf numFmtId="3" fontId="5" fillId="0" borderId="8" xfId="0" applyNumberFormat="1" applyFont="1" applyFill="1" applyBorder="1" applyAlignment="1">
      <alignment vertical="center"/>
    </xf>
    <xf numFmtId="3" fontId="5" fillId="0" borderId="16" xfId="0" applyNumberFormat="1" applyFont="1" applyFill="1" applyBorder="1" applyAlignment="1">
      <alignment vertical="center"/>
    </xf>
    <xf numFmtId="3" fontId="3" fillId="0" borderId="0" xfId="0" applyNumberFormat="1" applyFont="1" applyFill="1"/>
    <xf numFmtId="3" fontId="6" fillId="0" borderId="7" xfId="0" applyNumberFormat="1" applyFont="1" applyFill="1" applyBorder="1"/>
    <xf numFmtId="3" fontId="5" fillId="0" borderId="7" xfId="0" applyNumberFormat="1" applyFont="1" applyFill="1" applyBorder="1"/>
    <xf numFmtId="3" fontId="5" fillId="0" borderId="9" xfId="0" applyNumberFormat="1" applyFont="1" applyFill="1" applyBorder="1"/>
    <xf numFmtId="0" fontId="6" fillId="0" borderId="0" xfId="0" applyFont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0" fontId="6" fillId="0" borderId="2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3" fontId="7" fillId="0" borderId="8" xfId="0" applyNumberFormat="1" applyFont="1" applyBorder="1" applyAlignment="1">
      <alignment horizontal="left"/>
    </xf>
    <xf numFmtId="3" fontId="7" fillId="0" borderId="16" xfId="0" applyNumberFormat="1" applyFont="1" applyBorder="1" applyAlignment="1">
      <alignment horizontal="left"/>
    </xf>
    <xf numFmtId="0" fontId="8" fillId="0" borderId="0" xfId="0" applyFont="1" applyFill="1" applyAlignment="1">
      <alignment horizontal="center"/>
    </xf>
    <xf numFmtId="3" fontId="5" fillId="0" borderId="17" xfId="0" applyNumberFormat="1" applyFont="1" applyFill="1" applyBorder="1" applyAlignment="1">
      <alignment horizontal="center"/>
    </xf>
    <xf numFmtId="3" fontId="5" fillId="0" borderId="11" xfId="0" applyNumberFormat="1" applyFont="1" applyFill="1" applyBorder="1" applyAlignment="1">
      <alignment horizontal="center"/>
    </xf>
    <xf numFmtId="3" fontId="6" fillId="0" borderId="18" xfId="0" applyNumberFormat="1" applyFont="1" applyFill="1" applyBorder="1" applyAlignment="1">
      <alignment horizontal="center" vertical="center"/>
    </xf>
    <xf numFmtId="3" fontId="6" fillId="0" borderId="19" xfId="0" applyNumberFormat="1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3" fontId="5" fillId="0" borderId="3" xfId="0" applyNumberFormat="1" applyFont="1" applyFill="1" applyBorder="1" applyAlignment="1">
      <alignment horizontal="left"/>
    </xf>
    <xf numFmtId="3" fontId="5" fillId="0" borderId="9" xfId="0" applyNumberFormat="1" applyFont="1" applyFill="1" applyBorder="1" applyAlignment="1">
      <alignment horizontal="left"/>
    </xf>
    <xf numFmtId="3" fontId="5" fillId="0" borderId="20" xfId="0" applyNumberFormat="1" applyFont="1" applyFill="1" applyBorder="1" applyAlignment="1">
      <alignment horizontal="left" vertical="center"/>
    </xf>
    <xf numFmtId="3" fontId="5" fillId="0" borderId="21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view="pageBreakPreview" zoomScale="85" zoomScaleSheetLayoutView="85" workbookViewId="0">
      <selection activeCell="D18" sqref="D18"/>
    </sheetView>
  </sheetViews>
  <sheetFormatPr defaultRowHeight="12.75"/>
  <cols>
    <col min="1" max="1" width="10.7109375" style="2" customWidth="1"/>
    <col min="2" max="2" width="71.140625" style="2" customWidth="1"/>
    <col min="3" max="3" width="24.140625" style="2" customWidth="1"/>
    <col min="4" max="4" width="18.42578125" style="2" customWidth="1"/>
    <col min="5" max="5" width="19.85546875" style="2" customWidth="1"/>
    <col min="6" max="6" width="20" style="2" customWidth="1"/>
    <col min="7" max="7" width="18.140625" style="2" customWidth="1"/>
    <col min="8" max="8" width="14.140625" style="2" customWidth="1"/>
    <col min="9" max="9" width="14.28515625" style="2" customWidth="1"/>
    <col min="10" max="10" width="12" style="2" customWidth="1"/>
    <col min="11" max="16384" width="9.140625" style="2"/>
  </cols>
  <sheetData>
    <row r="1" spans="1:13" ht="34.5" customHeight="1">
      <c r="A1" s="16"/>
      <c r="B1" s="57" t="s">
        <v>21</v>
      </c>
      <c r="C1" s="57"/>
    </row>
    <row r="2" spans="1:13" ht="19.5" thickBot="1">
      <c r="A2" s="56" t="s">
        <v>20</v>
      </c>
      <c r="B2" s="56"/>
      <c r="C2" s="56"/>
      <c r="D2" s="15"/>
      <c r="E2" s="15"/>
      <c r="F2" s="15"/>
      <c r="G2" s="15"/>
      <c r="H2" s="15"/>
      <c r="I2" s="15"/>
      <c r="J2" s="4"/>
      <c r="L2" s="4"/>
      <c r="M2" s="4"/>
    </row>
    <row r="3" spans="1:13" ht="117.75" customHeight="1">
      <c r="A3" s="17" t="s">
        <v>15</v>
      </c>
      <c r="B3" s="18" t="s">
        <v>14</v>
      </c>
      <c r="C3" s="18" t="s">
        <v>19</v>
      </c>
      <c r="D3" s="10"/>
      <c r="E3" s="10"/>
      <c r="F3" s="10"/>
      <c r="G3" s="10"/>
      <c r="H3" s="10"/>
      <c r="I3" s="10"/>
    </row>
    <row r="4" spans="1:13" ht="21.75" customHeight="1">
      <c r="A4" s="19">
        <v>1</v>
      </c>
      <c r="B4" s="20" t="s">
        <v>9</v>
      </c>
      <c r="C4" s="25">
        <f>etapaI!J13</f>
        <v>0</v>
      </c>
      <c r="D4" s="11"/>
      <c r="E4" s="11"/>
      <c r="F4" s="11"/>
      <c r="G4" s="11"/>
      <c r="H4" s="11"/>
      <c r="I4" s="11"/>
    </row>
    <row r="5" spans="1:13" ht="15.75">
      <c r="A5" s="21">
        <v>2</v>
      </c>
      <c r="B5" s="22" t="s">
        <v>24</v>
      </c>
      <c r="C5" s="26">
        <f>etapaII!I26</f>
        <v>0</v>
      </c>
      <c r="D5" s="14"/>
      <c r="E5" s="14"/>
      <c r="F5" s="14"/>
      <c r="G5" s="11"/>
      <c r="H5" s="11"/>
      <c r="I5" s="11"/>
      <c r="J5" s="5"/>
    </row>
    <row r="6" spans="1:13" ht="15.75" hidden="1">
      <c r="A6" s="23">
        <v>3</v>
      </c>
      <c r="B6" s="22" t="s">
        <v>10</v>
      </c>
      <c r="C6" s="26">
        <v>450000</v>
      </c>
      <c r="D6" s="14"/>
      <c r="E6" s="14"/>
      <c r="F6" s="12"/>
      <c r="G6" s="9"/>
      <c r="H6" s="12"/>
      <c r="I6" s="12"/>
    </row>
    <row r="7" spans="1:13" ht="15.75">
      <c r="A7" s="8"/>
      <c r="B7" s="24" t="s">
        <v>13</v>
      </c>
      <c r="C7" s="27">
        <f>SUM(C4:C5)</f>
        <v>0</v>
      </c>
      <c r="D7" s="9"/>
      <c r="E7" s="12"/>
      <c r="F7" s="12"/>
      <c r="G7" s="9"/>
      <c r="H7" s="12"/>
      <c r="I7" s="12"/>
    </row>
    <row r="8" spans="1:13" ht="15.75" customHeight="1">
      <c r="A8" s="58" t="s">
        <v>26</v>
      </c>
      <c r="B8" s="58"/>
      <c r="C8" s="58"/>
      <c r="D8" s="53"/>
      <c r="E8" s="12"/>
      <c r="F8" s="12"/>
      <c r="G8" s="9"/>
      <c r="H8" s="12"/>
      <c r="I8" s="12"/>
    </row>
    <row r="9" spans="1:13" ht="15.75">
      <c r="A9" s="59"/>
      <c r="B9" s="59"/>
      <c r="C9" s="59"/>
      <c r="D9" s="53"/>
      <c r="E9" s="9"/>
      <c r="F9" s="9"/>
      <c r="G9" s="9"/>
      <c r="H9" s="12"/>
      <c r="I9" s="12"/>
      <c r="J9" s="2">
        <v>7</v>
      </c>
      <c r="K9" s="1"/>
    </row>
    <row r="10" spans="1:13" ht="15.75">
      <c r="A10" s="59"/>
      <c r="B10" s="59"/>
      <c r="C10" s="59"/>
      <c r="D10" s="53"/>
      <c r="E10" s="9"/>
      <c r="F10" s="9"/>
      <c r="G10" s="9"/>
      <c r="H10" s="13"/>
      <c r="I10" s="13"/>
    </row>
    <row r="11" spans="1:13" ht="15.75">
      <c r="A11" s="59"/>
      <c r="B11" s="59"/>
      <c r="C11" s="59"/>
      <c r="D11" s="54"/>
      <c r="E11" s="9"/>
      <c r="F11" s="9"/>
      <c r="G11" s="9"/>
      <c r="H11" s="12"/>
      <c r="I11" s="13"/>
    </row>
    <row r="12" spans="1:13" ht="15.75">
      <c r="A12" s="59"/>
      <c r="B12" s="59"/>
      <c r="C12" s="59"/>
      <c r="D12" s="55"/>
      <c r="E12" s="55"/>
      <c r="F12" s="55"/>
      <c r="G12" s="55"/>
      <c r="H12" s="55"/>
      <c r="I12" s="55"/>
    </row>
    <row r="13" spans="1:13">
      <c r="A13" s="59"/>
      <c r="B13" s="59"/>
      <c r="C13" s="59"/>
      <c r="H13" s="3"/>
      <c r="I13" s="3"/>
    </row>
    <row r="14" spans="1:13">
      <c r="A14" s="59"/>
      <c r="B14" s="59"/>
      <c r="C14" s="59"/>
      <c r="H14" s="3"/>
      <c r="I14" s="3"/>
    </row>
    <row r="15" spans="1:13">
      <c r="A15" s="59"/>
      <c r="B15" s="59"/>
      <c r="C15" s="59"/>
      <c r="H15" s="3"/>
    </row>
    <row r="16" spans="1:13">
      <c r="A16" s="59"/>
      <c r="B16" s="59"/>
      <c r="C16" s="59"/>
    </row>
  </sheetData>
  <mergeCells count="3">
    <mergeCell ref="A2:C2"/>
    <mergeCell ref="B1:C1"/>
    <mergeCell ref="A8:C16"/>
  </mergeCells>
  <printOptions horizontalCentered="1" verticalCentered="1"/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"/>
  <sheetViews>
    <sheetView view="pageBreakPreview" zoomScale="85" zoomScaleSheetLayoutView="85" workbookViewId="0">
      <selection sqref="A1:J1"/>
    </sheetView>
  </sheetViews>
  <sheetFormatPr defaultRowHeight="12.75"/>
  <cols>
    <col min="1" max="1" width="9.140625" style="2"/>
    <col min="2" max="2" width="12" style="2" customWidth="1"/>
    <col min="3" max="5" width="12.42578125" style="2" customWidth="1"/>
    <col min="6" max="6" width="18.42578125" style="2" customWidth="1"/>
    <col min="7" max="7" width="19.85546875" style="2" customWidth="1"/>
    <col min="8" max="8" width="20" style="2" customWidth="1"/>
    <col min="9" max="9" width="18.140625" style="2" customWidth="1"/>
    <col min="10" max="10" width="14.140625" style="2" customWidth="1"/>
    <col min="11" max="11" width="12" style="2" customWidth="1"/>
    <col min="12" max="16384" width="9.140625" style="2"/>
  </cols>
  <sheetData>
    <row r="1" spans="1:14" ht="42.75" customHeight="1">
      <c r="A1" s="62" t="s">
        <v>22</v>
      </c>
      <c r="B1" s="62"/>
      <c r="C1" s="62"/>
      <c r="D1" s="62"/>
      <c r="E1" s="62"/>
      <c r="F1" s="62"/>
      <c r="G1" s="62"/>
      <c r="H1" s="62"/>
      <c r="I1" s="62"/>
      <c r="J1" s="62"/>
      <c r="K1" s="4"/>
      <c r="M1" s="4"/>
      <c r="N1" s="4"/>
    </row>
    <row r="2" spans="1:14" ht="27.75" customHeight="1" thickBot="1">
      <c r="A2" s="68"/>
      <c r="B2" s="68"/>
      <c r="C2" s="68"/>
      <c r="D2" s="68"/>
      <c r="E2" s="68"/>
      <c r="F2" s="68"/>
      <c r="G2" s="68"/>
      <c r="H2" s="67"/>
      <c r="I2" s="67"/>
      <c r="J2" s="67"/>
      <c r="K2" s="4"/>
      <c r="M2" s="4"/>
      <c r="N2" s="4"/>
    </row>
    <row r="3" spans="1:14" ht="117.75" customHeight="1" thickBot="1">
      <c r="A3" s="6" t="s">
        <v>0</v>
      </c>
      <c r="B3" s="7" t="s">
        <v>1</v>
      </c>
      <c r="C3" s="7" t="s">
        <v>4</v>
      </c>
      <c r="D3" s="7" t="s">
        <v>3</v>
      </c>
      <c r="E3" s="7" t="s">
        <v>16</v>
      </c>
      <c r="F3" s="7" t="s">
        <v>5</v>
      </c>
      <c r="G3" s="7" t="s">
        <v>11</v>
      </c>
      <c r="H3" s="7" t="s">
        <v>17</v>
      </c>
      <c r="I3" s="7" t="s">
        <v>7</v>
      </c>
      <c r="J3" s="7" t="s">
        <v>2</v>
      </c>
    </row>
    <row r="4" spans="1:14" ht="21.75" customHeight="1" thickTop="1">
      <c r="A4" s="29" t="s">
        <v>9</v>
      </c>
      <c r="B4" s="30"/>
      <c r="C4" s="30"/>
      <c r="D4" s="30"/>
      <c r="E4" s="30"/>
      <c r="F4" s="30"/>
      <c r="G4" s="30"/>
      <c r="H4" s="30"/>
      <c r="I4" s="30"/>
      <c r="J4" s="30"/>
    </row>
    <row r="5" spans="1:14" ht="15.75">
      <c r="A5" s="60" t="s">
        <v>8</v>
      </c>
      <c r="B5" s="61"/>
      <c r="C5" s="61"/>
      <c r="D5" s="61"/>
      <c r="E5" s="61"/>
      <c r="F5" s="61"/>
      <c r="G5" s="61"/>
      <c r="H5" s="61"/>
      <c r="I5" s="61"/>
      <c r="J5" s="61"/>
    </row>
    <row r="6" spans="1:14" ht="15.75">
      <c r="A6" s="31">
        <v>0</v>
      </c>
      <c r="B6" s="32">
        <v>0</v>
      </c>
      <c r="C6" s="32">
        <v>0</v>
      </c>
      <c r="D6" s="32"/>
      <c r="E6" s="32">
        <v>0</v>
      </c>
      <c r="F6" s="32"/>
      <c r="G6" s="32"/>
      <c r="H6" s="32"/>
      <c r="I6" s="32"/>
      <c r="J6" s="32">
        <f>(A6*B6)*C6*E6</f>
        <v>0</v>
      </c>
    </row>
    <row r="7" spans="1:14" ht="15.75">
      <c r="A7" s="31">
        <v>0</v>
      </c>
      <c r="B7" s="32">
        <v>0</v>
      </c>
      <c r="C7" s="32"/>
      <c r="D7" s="32">
        <v>0</v>
      </c>
      <c r="E7" s="32">
        <v>0</v>
      </c>
      <c r="F7" s="32"/>
      <c r="G7" s="32"/>
      <c r="H7" s="32"/>
      <c r="I7" s="32"/>
      <c r="J7" s="32">
        <f>(A7*B7)*D7*7</f>
        <v>0</v>
      </c>
    </row>
    <row r="8" spans="1:14" ht="15.75">
      <c r="A8" s="31">
        <v>0</v>
      </c>
      <c r="B8" s="32">
        <v>0</v>
      </c>
      <c r="C8" s="32"/>
      <c r="D8" s="32"/>
      <c r="E8" s="32">
        <v>0</v>
      </c>
      <c r="F8" s="32"/>
      <c r="G8" s="32"/>
      <c r="H8" s="32">
        <v>0</v>
      </c>
      <c r="I8" s="32"/>
      <c r="J8" s="32">
        <f>E8*B8*A8+H8</f>
        <v>0</v>
      </c>
    </row>
    <row r="9" spans="1:14" ht="15.75">
      <c r="A9" s="31"/>
      <c r="B9" s="32"/>
      <c r="C9" s="32"/>
      <c r="D9" s="32"/>
      <c r="E9" s="32"/>
      <c r="F9" s="32"/>
      <c r="G9" s="32"/>
      <c r="H9" s="32"/>
      <c r="I9" s="32"/>
      <c r="J9" s="32"/>
    </row>
    <row r="10" spans="1:14" ht="15.75">
      <c r="A10" s="31"/>
      <c r="B10" s="32"/>
      <c r="C10" s="32"/>
      <c r="D10" s="32"/>
      <c r="E10" s="32"/>
      <c r="F10" s="32"/>
      <c r="G10" s="32"/>
      <c r="H10" s="32"/>
      <c r="I10" s="32"/>
      <c r="J10" s="32"/>
    </row>
    <row r="11" spans="1:14" ht="15.75">
      <c r="A11" s="31"/>
      <c r="B11" s="32"/>
      <c r="C11" s="32"/>
      <c r="D11" s="32"/>
      <c r="E11" s="32"/>
      <c r="F11" s="32"/>
      <c r="G11" s="32"/>
      <c r="H11" s="32"/>
      <c r="I11" s="32"/>
      <c r="J11" s="32"/>
      <c r="L11" s="1"/>
    </row>
    <row r="12" spans="1:14" ht="15.75">
      <c r="A12" s="32"/>
      <c r="B12" s="32"/>
      <c r="C12" s="32"/>
      <c r="D12" s="32"/>
      <c r="E12" s="32"/>
      <c r="F12" s="32"/>
      <c r="G12" s="33"/>
      <c r="H12" s="33"/>
      <c r="I12" s="33"/>
      <c r="J12" s="34"/>
    </row>
    <row r="13" spans="1:14" ht="15.75">
      <c r="A13" s="63" t="s">
        <v>18</v>
      </c>
      <c r="B13" s="64"/>
      <c r="C13" s="64"/>
      <c r="D13" s="64"/>
      <c r="E13" s="64"/>
      <c r="F13" s="64"/>
      <c r="G13" s="32"/>
      <c r="H13" s="32"/>
      <c r="I13" s="32"/>
      <c r="J13" s="28">
        <f>SUM(J6:J8)</f>
        <v>0</v>
      </c>
    </row>
    <row r="14" spans="1:14" ht="16.5" thickBot="1">
      <c r="A14" s="65"/>
      <c r="B14" s="66"/>
      <c r="C14" s="66"/>
      <c r="D14" s="66"/>
      <c r="E14" s="66"/>
      <c r="F14" s="66"/>
      <c r="G14" s="66"/>
      <c r="H14" s="66"/>
      <c r="I14" s="66"/>
      <c r="J14" s="66"/>
    </row>
    <row r="15" spans="1:14">
      <c r="J15" s="3"/>
    </row>
    <row r="16" spans="1:14">
      <c r="J16" s="3"/>
    </row>
    <row r="17" spans="10:10">
      <c r="J17" s="3"/>
    </row>
  </sheetData>
  <mergeCells count="6">
    <mergeCell ref="A5:J5"/>
    <mergeCell ref="A1:J1"/>
    <mergeCell ref="A13:F13"/>
    <mergeCell ref="A14:J14"/>
    <mergeCell ref="H2:J2"/>
    <mergeCell ref="A2:G2"/>
  </mergeCells>
  <printOptions horizontalCentered="1" verticalCentered="1"/>
  <pageMargins left="0.7" right="0.7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7"/>
  <sheetViews>
    <sheetView view="pageBreakPreview" zoomScale="85" zoomScaleSheetLayoutView="85" workbookViewId="0">
      <selection activeCell="G3" sqref="G3"/>
    </sheetView>
  </sheetViews>
  <sheetFormatPr defaultRowHeight="12.75"/>
  <cols>
    <col min="1" max="1" width="9.28515625" style="35" bestFit="1" customWidth="1"/>
    <col min="2" max="2" width="11.140625" style="35" customWidth="1"/>
    <col min="3" max="3" width="12" style="35" customWidth="1"/>
    <col min="4" max="4" width="13.140625" style="35" customWidth="1"/>
    <col min="5" max="5" width="16" style="35" customWidth="1"/>
    <col min="6" max="6" width="20.28515625" style="35" customWidth="1"/>
    <col min="7" max="7" width="22.28515625" style="35" customWidth="1"/>
    <col min="8" max="8" width="16" style="35" customWidth="1"/>
    <col min="9" max="9" width="15.140625" style="35" bestFit="1" customWidth="1"/>
    <col min="10" max="10" width="12" style="35" customWidth="1"/>
    <col min="11" max="11" width="9.140625" style="35"/>
    <col min="12" max="12" width="10.42578125" style="35" bestFit="1" customWidth="1"/>
    <col min="13" max="16384" width="9.140625" style="35"/>
  </cols>
  <sheetData>
    <row r="1" spans="1:13" ht="18.75">
      <c r="A1" s="73" t="s">
        <v>25</v>
      </c>
      <c r="B1" s="73"/>
      <c r="C1" s="73"/>
      <c r="D1" s="73"/>
      <c r="E1" s="73"/>
      <c r="F1" s="73"/>
      <c r="G1" s="73"/>
      <c r="H1" s="73"/>
      <c r="I1" s="73"/>
    </row>
    <row r="2" spans="1:13" ht="13.5" thickBot="1"/>
    <row r="3" spans="1:13" ht="141.75" customHeight="1" thickBot="1">
      <c r="A3" s="36" t="s">
        <v>0</v>
      </c>
      <c r="B3" s="37" t="s">
        <v>1</v>
      </c>
      <c r="C3" s="37" t="s">
        <v>4</v>
      </c>
      <c r="D3" s="37" t="s">
        <v>3</v>
      </c>
      <c r="E3" s="37" t="s">
        <v>5</v>
      </c>
      <c r="F3" s="37" t="s">
        <v>11</v>
      </c>
      <c r="G3" s="37" t="s">
        <v>12</v>
      </c>
      <c r="H3" s="37" t="s">
        <v>7</v>
      </c>
      <c r="I3" s="37" t="s">
        <v>2</v>
      </c>
      <c r="J3" s="38"/>
      <c r="K3" s="38"/>
      <c r="L3" s="38"/>
      <c r="M3" s="38"/>
    </row>
    <row r="4" spans="1:13" ht="16.5" thickTop="1">
      <c r="A4" s="39" t="s">
        <v>24</v>
      </c>
      <c r="B4" s="40"/>
      <c r="C4" s="40"/>
      <c r="D4" s="40"/>
      <c r="E4" s="40"/>
      <c r="F4" s="40"/>
      <c r="G4" s="40"/>
      <c r="H4" s="40"/>
      <c r="I4" s="40"/>
    </row>
    <row r="5" spans="1:13" ht="15.75">
      <c r="A5" s="41">
        <v>0</v>
      </c>
      <c r="B5" s="42">
        <v>0</v>
      </c>
      <c r="C5" s="42">
        <v>0</v>
      </c>
      <c r="D5" s="42"/>
      <c r="E5" s="42"/>
      <c r="F5" s="42"/>
      <c r="G5" s="42"/>
      <c r="H5" s="42"/>
      <c r="I5" s="42">
        <f>(A5*B5)*C5</f>
        <v>0</v>
      </c>
    </row>
    <row r="6" spans="1:13" ht="15.75">
      <c r="A6" s="41">
        <v>0</v>
      </c>
      <c r="B6" s="42">
        <v>0</v>
      </c>
      <c r="C6" s="42"/>
      <c r="D6" s="42">
        <v>0</v>
      </c>
      <c r="E6" s="42"/>
      <c r="F6" s="42"/>
      <c r="G6" s="42"/>
      <c r="H6" s="42"/>
      <c r="I6" s="42">
        <f>(A6*B6)*D6</f>
        <v>0</v>
      </c>
    </row>
    <row r="7" spans="1:13" ht="15.75">
      <c r="A7" s="41">
        <v>0</v>
      </c>
      <c r="B7" s="42">
        <v>0</v>
      </c>
      <c r="C7" s="42"/>
      <c r="D7" s="42"/>
      <c r="E7" s="42">
        <v>0</v>
      </c>
      <c r="F7" s="42"/>
      <c r="G7" s="42"/>
      <c r="H7" s="42"/>
      <c r="I7" s="42">
        <f>(A7*B7)*E7</f>
        <v>0</v>
      </c>
    </row>
    <row r="8" spans="1:13" ht="15.75">
      <c r="A8" s="41">
        <v>0</v>
      </c>
      <c r="B8" s="42">
        <v>0</v>
      </c>
      <c r="C8" s="42"/>
      <c r="D8" s="42"/>
      <c r="E8" s="42"/>
      <c r="F8" s="42">
        <v>0</v>
      </c>
      <c r="G8" s="42"/>
      <c r="H8" s="42"/>
      <c r="I8" s="42">
        <f>A8*B8*F8</f>
        <v>0</v>
      </c>
    </row>
    <row r="9" spans="1:13" ht="15.75">
      <c r="A9" s="41"/>
      <c r="B9" s="42"/>
      <c r="C9" s="42"/>
      <c r="D9" s="42"/>
      <c r="E9" s="42"/>
      <c r="F9" s="42"/>
      <c r="G9" s="42">
        <v>0</v>
      </c>
      <c r="H9" s="42"/>
      <c r="I9" s="42">
        <f>G9</f>
        <v>0</v>
      </c>
    </row>
    <row r="10" spans="1:13" ht="15.75">
      <c r="A10" s="41">
        <v>0</v>
      </c>
      <c r="B10" s="42">
        <v>0</v>
      </c>
      <c r="C10" s="42">
        <v>0</v>
      </c>
      <c r="D10" s="42"/>
      <c r="E10" s="42"/>
      <c r="F10" s="42"/>
      <c r="G10" s="42"/>
      <c r="H10" s="42">
        <v>0</v>
      </c>
      <c r="I10" s="42">
        <f>A10*B10*C10</f>
        <v>0</v>
      </c>
    </row>
    <row r="11" spans="1:13" ht="15.75">
      <c r="A11" s="41"/>
      <c r="B11" s="42"/>
      <c r="C11" s="42"/>
      <c r="D11" s="42"/>
      <c r="E11" s="42"/>
      <c r="F11" s="42"/>
      <c r="G11" s="42"/>
      <c r="H11" s="43"/>
      <c r="I11" s="43"/>
    </row>
    <row r="12" spans="1:13" ht="15.75">
      <c r="A12" s="69" t="s">
        <v>6</v>
      </c>
      <c r="B12" s="70"/>
      <c r="C12" s="70"/>
      <c r="D12" s="42"/>
      <c r="E12" s="42"/>
      <c r="F12" s="42"/>
      <c r="G12" s="42"/>
      <c r="H12" s="42"/>
      <c r="I12" s="42"/>
    </row>
    <row r="13" spans="1:13" ht="15.75">
      <c r="A13" s="44">
        <v>0</v>
      </c>
      <c r="B13" s="45">
        <v>0</v>
      </c>
      <c r="C13" s="45">
        <v>0</v>
      </c>
      <c r="D13" s="45"/>
      <c r="E13" s="45"/>
      <c r="F13" s="45"/>
      <c r="G13" s="45"/>
      <c r="H13" s="45"/>
      <c r="I13" s="45">
        <f>(A13*B13)*C13</f>
        <v>0</v>
      </c>
    </row>
    <row r="14" spans="1:13" ht="15.75">
      <c r="A14" s="44">
        <v>0</v>
      </c>
      <c r="B14" s="45">
        <v>0</v>
      </c>
      <c r="C14" s="45"/>
      <c r="D14" s="45">
        <v>0</v>
      </c>
      <c r="E14" s="45"/>
      <c r="F14" s="45"/>
      <c r="G14" s="45"/>
      <c r="H14" s="45"/>
      <c r="I14" s="45">
        <f>(A14*B14)*D14</f>
        <v>0</v>
      </c>
    </row>
    <row r="15" spans="1:13" ht="15.75">
      <c r="A15" s="44"/>
      <c r="B15" s="45"/>
      <c r="C15" s="45"/>
      <c r="D15" s="45"/>
      <c r="E15" s="45"/>
      <c r="F15" s="45"/>
      <c r="G15" s="45"/>
      <c r="H15" s="45"/>
      <c r="I15" s="45"/>
    </row>
    <row r="16" spans="1:13" ht="15.75">
      <c r="A16" s="46"/>
      <c r="B16" s="42"/>
      <c r="C16" s="42"/>
      <c r="D16" s="42"/>
      <c r="E16" s="42"/>
      <c r="F16" s="42"/>
      <c r="G16" s="42"/>
      <c r="H16" s="42"/>
      <c r="I16" s="42"/>
    </row>
    <row r="17" spans="1:11" ht="15.75">
      <c r="A17" s="47" t="s">
        <v>8</v>
      </c>
      <c r="B17" s="48"/>
      <c r="C17" s="48"/>
      <c r="D17" s="48"/>
      <c r="E17" s="48"/>
      <c r="F17" s="48"/>
      <c r="G17" s="48"/>
      <c r="H17" s="48"/>
      <c r="I17" s="48"/>
    </row>
    <row r="18" spans="1:11" ht="15.75">
      <c r="A18" s="41">
        <v>0</v>
      </c>
      <c r="B18" s="42">
        <v>0</v>
      </c>
      <c r="C18" s="42">
        <v>0</v>
      </c>
      <c r="D18" s="42"/>
      <c r="E18" s="42"/>
      <c r="F18" s="42"/>
      <c r="G18" s="42"/>
      <c r="H18" s="42"/>
      <c r="I18" s="42">
        <f>(A18*B18)*C18</f>
        <v>0</v>
      </c>
    </row>
    <row r="19" spans="1:11" ht="15.75">
      <c r="A19" s="41">
        <v>0</v>
      </c>
      <c r="B19" s="42">
        <v>0</v>
      </c>
      <c r="C19" s="42"/>
      <c r="D19" s="42">
        <v>0</v>
      </c>
      <c r="E19" s="42"/>
      <c r="F19" s="42"/>
      <c r="G19" s="42"/>
      <c r="H19" s="42"/>
      <c r="I19" s="42">
        <f>(A19*B19)*D19</f>
        <v>0</v>
      </c>
    </row>
    <row r="20" spans="1:11" ht="15.75">
      <c r="A20" s="41"/>
      <c r="B20" s="42"/>
      <c r="C20" s="42"/>
      <c r="D20" s="42"/>
      <c r="E20" s="42"/>
      <c r="F20" s="42"/>
      <c r="G20" s="42"/>
      <c r="H20" s="42"/>
      <c r="I20" s="42"/>
    </row>
    <row r="21" spans="1:11" ht="15.75">
      <c r="A21" s="41"/>
      <c r="B21" s="42"/>
      <c r="C21" s="42"/>
      <c r="D21" s="42"/>
      <c r="E21" s="42"/>
      <c r="F21" s="42"/>
      <c r="G21" s="42"/>
      <c r="H21" s="42"/>
      <c r="I21" s="42"/>
    </row>
    <row r="22" spans="1:11" ht="15.75">
      <c r="A22" s="41"/>
      <c r="B22" s="42"/>
      <c r="C22" s="42"/>
      <c r="D22" s="42"/>
      <c r="E22" s="42"/>
      <c r="F22" s="42"/>
      <c r="G22" s="42"/>
      <c r="H22" s="42"/>
      <c r="I22" s="42"/>
    </row>
    <row r="23" spans="1:11" ht="15.75">
      <c r="A23" s="41"/>
      <c r="B23" s="42"/>
      <c r="C23" s="42"/>
      <c r="D23" s="42"/>
      <c r="E23" s="42"/>
      <c r="F23" s="42"/>
      <c r="G23" s="42"/>
      <c r="H23" s="42"/>
      <c r="I23" s="42"/>
    </row>
    <row r="24" spans="1:11" ht="15.75">
      <c r="A24" s="41"/>
      <c r="B24" s="42"/>
      <c r="C24" s="42"/>
      <c r="D24" s="42"/>
      <c r="E24" s="42"/>
      <c r="F24" s="42"/>
      <c r="G24" s="42"/>
      <c r="H24" s="42"/>
      <c r="I24" s="42"/>
      <c r="K24" s="49"/>
    </row>
    <row r="25" spans="1:11" ht="15.75">
      <c r="A25" s="63" t="s">
        <v>23</v>
      </c>
      <c r="B25" s="64"/>
      <c r="C25" s="64"/>
      <c r="D25" s="64"/>
      <c r="E25" s="64"/>
      <c r="F25" s="50"/>
      <c r="G25" s="50"/>
      <c r="H25" s="50"/>
      <c r="I25" s="51">
        <f>SUM(I5:I24)</f>
        <v>0</v>
      </c>
    </row>
    <row r="26" spans="1:11" ht="15.75">
      <c r="A26" s="63"/>
      <c r="B26" s="64"/>
      <c r="C26" s="64"/>
      <c r="D26" s="64"/>
      <c r="E26" s="64"/>
      <c r="F26" s="42"/>
      <c r="G26" s="42"/>
      <c r="H26" s="42"/>
      <c r="I26" s="52"/>
    </row>
    <row r="27" spans="1:11" ht="16.5" thickBot="1">
      <c r="A27" s="71"/>
      <c r="B27" s="72"/>
      <c r="C27" s="72"/>
      <c r="D27" s="72"/>
      <c r="E27" s="72"/>
      <c r="F27" s="72"/>
      <c r="G27" s="72"/>
      <c r="H27" s="72"/>
      <c r="I27" s="72"/>
    </row>
  </sheetData>
  <mergeCells count="5">
    <mergeCell ref="A12:C12"/>
    <mergeCell ref="A26:E26"/>
    <mergeCell ref="A27:I27"/>
    <mergeCell ref="A1:I1"/>
    <mergeCell ref="A25:E25"/>
  </mergeCells>
  <printOptions horizontalCentered="1" verticalCentered="1"/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CENTRALIZATOR</vt:lpstr>
      <vt:lpstr>etapaI</vt:lpstr>
      <vt:lpstr>etapaII</vt:lpstr>
      <vt:lpstr>CENTRALIZATOR!Print_Area</vt:lpstr>
      <vt:lpstr>etapaI!Print_Area</vt:lpstr>
      <vt:lpstr>etapaII!Print_Area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carmen.bem</dc:creator>
  <cp:lastModifiedBy>user</cp:lastModifiedBy>
  <cp:lastPrinted>2014-01-29T07:38:44Z</cp:lastPrinted>
  <dcterms:created xsi:type="dcterms:W3CDTF">2014-01-27T11:38:58Z</dcterms:created>
  <dcterms:modified xsi:type="dcterms:W3CDTF">2014-07-21T07:08:54Z</dcterms:modified>
</cp:coreProperties>
</file>